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HS Consult\Documents\Georgi\UCM\Publications\RM Tools\Chapters\Chapter 6 Evaluation\"/>
    </mc:Choice>
  </mc:AlternateContent>
  <xr:revisionPtr revIDLastSave="0" documentId="13_ncr:1_{5A9328E9-C4C3-40BB-926B-311297E873A0}" xr6:coauthVersionLast="34" xr6:coauthVersionMax="34" xr10:uidLastSave="{00000000-0000-0000-0000-000000000000}"/>
  <bookViews>
    <workbookView xWindow="0" yWindow="0" windowWidth="20490" windowHeight="7530" xr2:uid="{9BA3A637-1B71-4BE7-883B-5D3D0836E408}"/>
  </bookViews>
  <sheets>
    <sheet name="RA Heat Map" sheetId="2" r:id="rId1"/>
  </sheets>
  <externalReferences>
    <externalReference r:id="rId2"/>
    <externalReference r:id="rId3"/>
    <externalReference r:id="rId4"/>
  </externalReferences>
  <definedNames>
    <definedName name="CategoryList">[1]!Categories[Category]</definedName>
    <definedName name="cfProblem">((MAX(IFERROR(MATCH({"a","a/r"},'[2]RACI Charts'!1:1,0),0))=0) +  (MAX(IFERROR(MATCH({"a/r","r","r/c"},'[2]RACI Charts'!1:1,0),0))=0)) * (COUNTA('[2]RACI Charts'!1:1)&gt;2)</definedName>
    <definedName name="EmployeeList">[1]!Employees[Employee]</definedName>
    <definedName name="FlagPercent">'[1]Project Tracker'!$F$2</definedName>
    <definedName name="lstToDoHighlights">'[3]Settings &amp; Calculations'!$E$5:$E$15</definedName>
    <definedName name="valHEnd">'[3]Settings &amp; Calculations'!$C$19</definedName>
    <definedName name="valHStart">'[3]Settings &amp; Calculations'!$C$18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2" l="1"/>
  <c r="E7" i="2"/>
  <c r="E6" i="2"/>
  <c r="E5" i="2"/>
  <c r="E4" i="2"/>
</calcChain>
</file>

<file path=xl/sharedStrings.xml><?xml version="1.0" encoding="utf-8"?>
<sst xmlns="http://schemas.openxmlformats.org/spreadsheetml/2006/main" count="21" uniqueCount="21">
  <si>
    <t>RISK ID</t>
  </si>
  <si>
    <t>HAZID</t>
  </si>
  <si>
    <t>SH&amp;E Hazards</t>
  </si>
  <si>
    <t>SH&amp;E Consequences</t>
  </si>
  <si>
    <t>RL</t>
  </si>
  <si>
    <t>Severity</t>
  </si>
  <si>
    <t>Likelihood</t>
  </si>
  <si>
    <t>HAZ #1</t>
  </si>
  <si>
    <t>HAZ #2</t>
  </si>
  <si>
    <t>HAZ #3</t>
  </si>
  <si>
    <t>Figure 6.12, RISKID Risk Analysis Tools used to produce risk scores for Risk Heat Map</t>
  </si>
  <si>
    <t>Figure 6.13, Risk Heat Map showing risk scores produced from the risk analysis</t>
  </si>
  <si>
    <t xml:space="preserve">Physical - Vapor generation </t>
  </si>
  <si>
    <t>Substantial vapor release. Property Loss. Workers exposed.</t>
  </si>
  <si>
    <t>Chemical - Methanol workers exposure</t>
  </si>
  <si>
    <t>Blindness. Headache. Nausea. Weakness.</t>
  </si>
  <si>
    <t>Physical / Chemical -Vapor generation and ignition</t>
  </si>
  <si>
    <t>Explosion. Workers exposed. Property Loss. Local population exposure.</t>
  </si>
  <si>
    <t xml:space="preserve">Developed by: Georgi Popov, Ph.D., QEP and Bruce Lyon, CSP, PE, ARM, CHMM </t>
  </si>
  <si>
    <t>University of Central Missouri and Hays Companies of Kansas City</t>
  </si>
  <si>
    <t>v. 1.0 / 1/1/18 ®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</si>
</sst>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11" xfId="0" applyBorder="1"/>
    <xf numFmtId="0" fontId="0" fillId="0" borderId="5" xfId="0" applyBorder="1"/>
    <xf numFmtId="0" fontId="0" fillId="0" borderId="0" xfId="0" applyBorder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4">
    <dxf>
      <fill>
        <patternFill>
          <bgColor rgb="FFC0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7"/>
          </c:marker>
          <c:dLbls>
            <c:dLbl>
              <c:idx val="0"/>
              <c:tx>
                <c:rich>
                  <a:bodyPr/>
                  <a:lstStyle/>
                  <a:p>
                    <a:fld id="{B0A7B5A0-D1B3-4DAE-A498-7148582AE1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7A8-4A65-BBDA-B21A322A403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B17482C-FE5C-48C8-A4B2-A00EE463CD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7A8-4A65-BBDA-B21A322A403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F636B98-F593-479D-A3C6-F762E7E29D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7A8-4A65-BBDA-B21A322A403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9D91060-1F7F-42A7-9D04-6E1C09AE488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7A8-4A65-BBDA-B21A322A403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7A8-4A65-BBDA-B21A322A4035}"/>
                </c:ext>
              </c:extLst>
            </c:dLbl>
            <c:spPr>
              <a:noFill/>
              <a:ln>
                <a:noFill/>
              </a:ln>
              <a:effectLst/>
            </c:sp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'RA Heat Map'!$F$4:$F$8</c:f>
              <c:numCache>
                <c:formatCode>General</c:formatCode>
                <c:ptCount val="3"/>
                <c:pt idx="0">
                  <c:v>4</c:v>
                </c:pt>
                <c:pt idx="1">
                  <c:v>4</c:v>
                </c:pt>
                <c:pt idx="2">
                  <c:v>5</c:v>
                </c:pt>
              </c:numCache>
            </c:numRef>
          </c:xVal>
          <c:yVal>
            <c:numRef>
              <c:f>'RA Heat Map'!$G$4:$G$8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'RA Heat Map'!$B$4:$B$8</c15:f>
                <c15:dlblRangeCache>
                  <c:ptCount val="3"/>
                  <c:pt idx="0">
                    <c:v>HAZ #1</c:v>
                  </c:pt>
                  <c:pt idx="1">
                    <c:v>HAZ #2</c:v>
                  </c:pt>
                  <c:pt idx="2">
                    <c:v>HAZ #3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B7A8-4A65-BBDA-B21A322A40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468248"/>
        <c:axId val="229469424"/>
      </c:scatterChart>
      <c:valAx>
        <c:axId val="229468248"/>
        <c:scaling>
          <c:orientation val="minMax"/>
          <c:max val="5"/>
          <c:min val="0"/>
        </c:scaling>
        <c:delete val="0"/>
        <c:axPos val="b"/>
        <c:title>
          <c:tx>
            <c:strRef>
              <c:f>'RA Heat Map'!$F$3</c:f>
              <c:strCache>
                <c:ptCount val="1"/>
                <c:pt idx="0">
                  <c:v>Severity</c:v>
                </c:pt>
              </c:strCache>
            </c:strRef>
          </c:tx>
          <c:overlay val="0"/>
        </c:title>
        <c:numFmt formatCode="General" sourceLinked="1"/>
        <c:majorTickMark val="out"/>
        <c:minorTickMark val="none"/>
        <c:tickLblPos val="nextTo"/>
        <c:crossAx val="229469424"/>
        <c:crosses val="autoZero"/>
        <c:crossBetween val="midCat"/>
        <c:majorUnit val="1"/>
        <c:minorUnit val="1"/>
      </c:valAx>
      <c:valAx>
        <c:axId val="229469424"/>
        <c:scaling>
          <c:orientation val="minMax"/>
          <c:max val="5"/>
          <c:min val="0"/>
        </c:scaling>
        <c:delete val="0"/>
        <c:axPos val="l"/>
        <c:majorGridlines/>
        <c:title>
          <c:tx>
            <c:strRef>
              <c:f>'RA Heat Map'!$G$3</c:f>
              <c:strCache>
                <c:ptCount val="1"/>
                <c:pt idx="0">
                  <c:v>Likelihood</c:v>
                </c:pt>
              </c:strCache>
            </c:strRef>
          </c:tx>
          <c:overlay val="0"/>
          <c:txPr>
            <a:bodyPr rot="0" vert="wordArtVert"/>
            <a:lstStyle/>
            <a:p>
              <a:pPr>
                <a:defRPr/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crossAx val="229468248"/>
        <c:crosses val="autoZero"/>
        <c:crossBetween val="midCat"/>
        <c:majorUnit val="1"/>
        <c:minorUnit val="1"/>
      </c:valAx>
      <c:spPr>
        <a:gradFill flip="none" rotWithShape="1">
          <a:gsLst>
            <a:gs pos="0">
              <a:srgbClr val="00B050"/>
            </a:gs>
            <a:gs pos="64000">
              <a:srgbClr val="E08000"/>
            </a:gs>
            <a:gs pos="41000">
              <a:srgbClr val="FFFF00"/>
            </a:gs>
            <a:gs pos="29000">
              <a:schemeClr val="accent1">
                <a:tint val="44500"/>
                <a:satMod val="160000"/>
              </a:schemeClr>
            </a:gs>
            <a:gs pos="100000">
              <a:srgbClr val="C00000"/>
            </a:gs>
          </a:gsLst>
          <a:lin ang="18900000" scaled="1"/>
          <a:tileRect/>
        </a:grad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201237</xdr:colOff>
      <xdr:row>1</xdr:row>
      <xdr:rowOff>55418</xdr:rowOff>
    </xdr:from>
    <xdr:to>
      <xdr:col>14</xdr:col>
      <xdr:colOff>506037</xdr:colOff>
      <xdr:row>17</xdr:row>
      <xdr:rowOff>154478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C1EBC9-57A0-4713-AE26-0F389DDAA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504/prk0/OMSHR/Cost%20Model/ProjectManagement/TS102930041.xlt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504/prk0/OMSHR/Cost%20Model/ProjectManagement/TS103987164.xlt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504/prk0/OMSHR/Cost%20Model/ProjectManagement/TS102930042.xlt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Tracker"/>
      <sheetName val="Setup"/>
      <sheetName val="TS102930041"/>
      <sheetName val="TS102930041.xltx"/>
    </sheetNames>
    <sheetDataSet>
      <sheetData sheetId="0">
        <row r="2">
          <cell r="F2">
            <v>0.25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CI Charts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1 To Do List"/>
      <sheetName val="Settings &amp; Calculations"/>
    </sheetNames>
    <sheetDataSet>
      <sheetData sheetId="0"/>
      <sheetData sheetId="1">
        <row r="5">
          <cell r="E5" t="str">
            <v>No Highlight</v>
          </cell>
        </row>
        <row r="6">
          <cell r="E6" t="str">
            <v>Due:</v>
          </cell>
        </row>
        <row r="7">
          <cell r="E7" t="str">
            <v xml:space="preserve">     This Week [4 Feb - 10 Feb]</v>
          </cell>
        </row>
        <row r="8">
          <cell r="E8" t="str">
            <v xml:space="preserve">     This Month [1 - 28, Feb]</v>
          </cell>
        </row>
        <row r="9">
          <cell r="E9" t="str">
            <v xml:space="preserve">     This Quarter [1 Jan - 30 Apr]</v>
          </cell>
        </row>
        <row r="10">
          <cell r="E10" t="str">
            <v xml:space="preserve">     This Year [2013]</v>
          </cell>
        </row>
        <row r="11">
          <cell r="E11" t="str">
            <v>Interval:</v>
          </cell>
        </row>
        <row r="12">
          <cell r="E12" t="str">
            <v xml:space="preserve">     Last Week [28 Jan - 3 Feb]</v>
          </cell>
        </row>
        <row r="13">
          <cell r="E13" t="str">
            <v xml:space="preserve">     Last Month [1 - 31, Jan]</v>
          </cell>
        </row>
        <row r="14">
          <cell r="E14" t="str">
            <v xml:space="preserve">     Last Quarter [1 Oct - 31 Dec]</v>
          </cell>
        </row>
        <row r="15">
          <cell r="E15" t="str">
            <v xml:space="preserve">     Last Year</v>
          </cell>
        </row>
        <row r="18">
          <cell r="C18">
            <v>0</v>
          </cell>
        </row>
        <row r="19">
          <cell r="C1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F31FC-429B-4DEF-9DDE-4349C15C9CC9}">
  <dimension ref="A1:P20"/>
  <sheetViews>
    <sheetView showGridLines="0" tabSelected="1" zoomScale="110" zoomScaleNormal="110" workbookViewId="0">
      <selection activeCell="A2" sqref="A2"/>
    </sheetView>
  </sheetViews>
  <sheetFormatPr defaultRowHeight="15" x14ac:dyDescent="0.25"/>
  <cols>
    <col min="1" max="1" width="15.140625" customWidth="1"/>
    <col min="2" max="2" width="9" customWidth="1"/>
    <col min="3" max="3" width="22.5703125" customWidth="1"/>
    <col min="4" max="4" width="23.5703125" customWidth="1"/>
    <col min="7" max="7" width="10.7109375" customWidth="1"/>
  </cols>
  <sheetData>
    <row r="1" spans="1:16" ht="15.75" thickBot="1" x14ac:dyDescent="0.3"/>
    <row r="2" spans="1:16" ht="18.75" x14ac:dyDescent="0.3">
      <c r="B2" s="23" t="s">
        <v>0</v>
      </c>
      <c r="C2" s="24"/>
      <c r="D2" s="24"/>
      <c r="E2" s="24"/>
      <c r="F2" s="24"/>
      <c r="G2" s="25"/>
    </row>
    <row r="3" spans="1:16" x14ac:dyDescent="0.25"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</row>
    <row r="4" spans="1:16" ht="44.25" customHeight="1" thickBot="1" x14ac:dyDescent="0.3">
      <c r="B4" s="4" t="s">
        <v>7</v>
      </c>
      <c r="C4" s="5" t="s">
        <v>12</v>
      </c>
      <c r="D4" s="6" t="s">
        <v>13</v>
      </c>
      <c r="E4" s="7">
        <f>F4*G4</f>
        <v>12</v>
      </c>
      <c r="F4" s="8">
        <v>4</v>
      </c>
      <c r="G4" s="9">
        <v>3</v>
      </c>
    </row>
    <row r="5" spans="1:16" ht="45" customHeight="1" thickBot="1" x14ac:dyDescent="0.3">
      <c r="B5" s="10" t="s">
        <v>8</v>
      </c>
      <c r="C5" s="5" t="s">
        <v>14</v>
      </c>
      <c r="D5" s="6" t="s">
        <v>15</v>
      </c>
      <c r="E5" s="11">
        <f t="shared" ref="E5:E6" si="0">F5*G5</f>
        <v>8</v>
      </c>
      <c r="F5" s="8">
        <v>4</v>
      </c>
      <c r="G5" s="9">
        <v>2</v>
      </c>
    </row>
    <row r="6" spans="1:16" ht="46.5" customHeight="1" thickBot="1" x14ac:dyDescent="0.3">
      <c r="B6" s="12" t="s">
        <v>9</v>
      </c>
      <c r="C6" s="13" t="s">
        <v>16</v>
      </c>
      <c r="D6" s="14" t="s">
        <v>17</v>
      </c>
      <c r="E6" s="7">
        <f t="shared" si="0"/>
        <v>15</v>
      </c>
      <c r="F6" s="15">
        <v>5</v>
      </c>
      <c r="G6" s="16">
        <v>3</v>
      </c>
    </row>
    <row r="7" spans="1:16" hidden="1" x14ac:dyDescent="0.25">
      <c r="B7" s="17"/>
      <c r="C7" s="17"/>
      <c r="D7" s="17"/>
      <c r="E7" s="17">
        <f>F7*G7</f>
        <v>0</v>
      </c>
      <c r="F7" s="17"/>
      <c r="G7" s="17"/>
    </row>
    <row r="8" spans="1:16" hidden="1" x14ac:dyDescent="0.25">
      <c r="B8" s="18"/>
      <c r="C8" s="18"/>
      <c r="D8" s="18"/>
      <c r="E8" s="18">
        <f>F8*G8</f>
        <v>0</v>
      </c>
      <c r="F8" s="18"/>
      <c r="G8" s="18"/>
    </row>
    <row r="10" spans="1:16" x14ac:dyDescent="0.25">
      <c r="B10" s="22" t="s">
        <v>10</v>
      </c>
      <c r="C10" s="22"/>
      <c r="D10" s="22"/>
      <c r="E10" s="22"/>
      <c r="F10" s="22"/>
      <c r="G10" s="22"/>
    </row>
    <row r="11" spans="1:16" s="20" customFormat="1" x14ac:dyDescent="0.25">
      <c r="A11" s="26" t="s">
        <v>18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s="20" customFormat="1" x14ac:dyDescent="0.25">
      <c r="A12" s="26" t="s">
        <v>19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6" s="20" customFormat="1" x14ac:dyDescent="0.25">
      <c r="A13" s="21" t="s">
        <v>20</v>
      </c>
    </row>
    <row r="14" spans="1:16" x14ac:dyDescent="0.25">
      <c r="B14" s="19"/>
      <c r="C14" s="19"/>
    </row>
    <row r="20" spans="8:15" x14ac:dyDescent="0.25">
      <c r="H20" s="22" t="s">
        <v>11</v>
      </c>
      <c r="I20" s="22"/>
      <c r="J20" s="22"/>
      <c r="K20" s="22"/>
      <c r="L20" s="22"/>
      <c r="M20" s="22"/>
      <c r="N20" s="22"/>
      <c r="O20" s="22"/>
    </row>
  </sheetData>
  <mergeCells count="5">
    <mergeCell ref="H20:O20"/>
    <mergeCell ref="B2:G2"/>
    <mergeCell ref="B10:G10"/>
    <mergeCell ref="A11:P11"/>
    <mergeCell ref="A12:L12"/>
  </mergeCells>
  <conditionalFormatting sqref="E4:E6">
    <cfRule type="expression" dxfId="3" priority="1" stopIfTrue="1">
      <formula>IF(E4&lt;=4,1,0)</formula>
    </cfRule>
    <cfRule type="expression" dxfId="2" priority="2" stopIfTrue="1">
      <formula>IF(E4&lt;=8,1,0)</formula>
    </cfRule>
    <cfRule type="expression" dxfId="1" priority="3" stopIfTrue="1">
      <formula>IF(E4&lt;15,1,0)</formula>
    </cfRule>
    <cfRule type="expression" dxfId="0" priority="4" stopIfTrue="1">
      <formula>IF(E4&lt;=25,1,0)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 Heat 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 Consult</dc:creator>
  <cp:lastModifiedBy>EHS Consult</cp:lastModifiedBy>
  <dcterms:created xsi:type="dcterms:W3CDTF">2017-10-26T02:32:26Z</dcterms:created>
  <dcterms:modified xsi:type="dcterms:W3CDTF">2018-07-20T16:12:11Z</dcterms:modified>
</cp:coreProperties>
</file>